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heckCompatibility="1"/>
  <mc:AlternateContent xmlns:mc="http://schemas.openxmlformats.org/markup-compatibility/2006">
    <mc:Choice Requires="x15">
      <x15ac:absPath xmlns:x15ac="http://schemas.microsoft.com/office/spreadsheetml/2010/11/ac" url="https://physibel.sharepoint.com/sites/SERVICESSALES/Gedeelde documenten/KNOWLEDGE_BASE/Working docs/KnowledgeBase_preparation/A16_BISCO_vs_THERM_NFRC_ADVANCED/Thao/MESH/"/>
    </mc:Choice>
  </mc:AlternateContent>
  <xr:revisionPtr revIDLastSave="213" documentId="14_{27C01727-ABFB-4AE9-8123-AC70EBF28024}" xr6:coauthVersionLast="47" xr6:coauthVersionMax="47" xr10:uidLastSave="{96DE61BB-7B97-4398-BD5D-EE3F98C9D21D}"/>
  <bookViews>
    <workbookView xWindow="-108" yWindow="-108" windowWidth="23256" windowHeight="12456" activeTab="3" xr2:uid="{D6022CE4-0ACA-473F-88DA-B2905DB15331}"/>
  </bookViews>
  <sheets>
    <sheet name="model1" sheetId="1" r:id="rId1"/>
    <sheet name="model2" sheetId="6" r:id="rId2"/>
    <sheet name="3-wooden frame" sheetId="9" r:id="rId3"/>
    <sheet name="5-alu frame " sheetId="10" r:id="rId4"/>
  </sheets>
  <definedNames>
    <definedName name="__xlchart.v1.0" hidden="1">model1!$F$11</definedName>
    <definedName name="__xlchart.v1.1" hidden="1">model1!$F$4:$F$10</definedName>
    <definedName name="__xlchart.v1.2" hidden="1">model1!$G$11</definedName>
    <definedName name="__xlchart.v1.3" hidden="1">model1!$G$4:$G$10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0" l="1"/>
  <c r="F18" i="10"/>
  <c r="E18" i="10"/>
  <c r="D18" i="10"/>
  <c r="C18" i="10"/>
  <c r="G22" i="9"/>
  <c r="F22" i="9"/>
  <c r="E22" i="9"/>
  <c r="D22" i="9"/>
  <c r="C22" i="9"/>
  <c r="F34" i="6"/>
  <c r="G34" i="6"/>
  <c r="C34" i="1"/>
  <c r="D34" i="1"/>
  <c r="E34" i="1"/>
  <c r="F34" i="1"/>
  <c r="G34" i="1"/>
  <c r="H33" i="1"/>
  <c r="F10" i="10"/>
  <c r="F11" i="9"/>
  <c r="F9" i="10"/>
  <c r="F4" i="10"/>
  <c r="F5" i="10"/>
  <c r="F6" i="10"/>
  <c r="F8" i="10"/>
  <c r="F7" i="10"/>
  <c r="H10" i="10"/>
  <c r="H9" i="10"/>
  <c r="D9" i="10"/>
  <c r="H8" i="10"/>
  <c r="D8" i="10"/>
  <c r="H7" i="10"/>
  <c r="D7" i="10"/>
  <c r="H6" i="10"/>
  <c r="D6" i="10"/>
  <c r="H5" i="10"/>
  <c r="D5" i="10"/>
  <c r="H4" i="10"/>
  <c r="D4" i="10"/>
  <c r="D4" i="9"/>
  <c r="D5" i="9"/>
  <c r="D6" i="9"/>
  <c r="D7" i="9"/>
  <c r="D9" i="9"/>
  <c r="D10" i="9"/>
  <c r="D8" i="9"/>
  <c r="F4" i="9"/>
  <c r="F5" i="9"/>
  <c r="F6" i="9"/>
  <c r="F7" i="9"/>
  <c r="F9" i="9"/>
  <c r="F10" i="9"/>
  <c r="F8" i="9"/>
  <c r="H9" i="9"/>
  <c r="H10" i="9"/>
  <c r="H11" i="9"/>
  <c r="H4" i="9"/>
  <c r="H5" i="9"/>
  <c r="H6" i="9"/>
  <c r="H7" i="9"/>
  <c r="D4" i="1"/>
  <c r="H8" i="9"/>
  <c r="C34" i="6" l="1"/>
  <c r="D34" i="6"/>
  <c r="E34" i="6"/>
  <c r="H11" i="6"/>
  <c r="H11" i="1"/>
  <c r="H5" i="6"/>
  <c r="H6" i="6"/>
  <c r="H7" i="6"/>
  <c r="H8" i="6"/>
  <c r="H9" i="6"/>
  <c r="H10" i="6"/>
  <c r="H4" i="6"/>
  <c r="H4" i="1"/>
  <c r="H7" i="1"/>
  <c r="H9" i="1"/>
  <c r="H10" i="1"/>
  <c r="H8" i="1"/>
  <c r="G11" i="1"/>
  <c r="F4" i="1"/>
  <c r="D5" i="1"/>
  <c r="F5" i="1"/>
  <c r="H5" i="1"/>
  <c r="D6" i="1"/>
  <c r="F6" i="1"/>
  <c r="H6" i="1"/>
  <c r="D7" i="1"/>
  <c r="F7" i="1"/>
  <c r="D8" i="1"/>
  <c r="F8" i="1"/>
  <c r="D9" i="1"/>
  <c r="F9" i="1"/>
  <c r="D10" i="1"/>
  <c r="F10" i="1"/>
  <c r="F11" i="1"/>
</calcChain>
</file>

<file path=xl/sharedStrings.xml><?xml version="1.0" encoding="utf-8"?>
<sst xmlns="http://schemas.openxmlformats.org/spreadsheetml/2006/main" count="85" uniqueCount="22">
  <si>
    <t>mm</t>
  </si>
  <si>
    <t>-</t>
  </si>
  <si>
    <t>W/m</t>
  </si>
  <si>
    <t>%</t>
  </si>
  <si>
    <t>Therm</t>
  </si>
  <si>
    <t>Q</t>
  </si>
  <si>
    <t>log (nnodes)</t>
  </si>
  <si>
    <t>pix</t>
  </si>
  <si>
    <t>mm/piz</t>
  </si>
  <si>
    <t>Pixel size</t>
  </si>
  <si>
    <t>Triangle size</t>
  </si>
  <si>
    <t>Number of nodes</t>
  </si>
  <si>
    <t>Relative error</t>
  </si>
  <si>
    <t>THERM</t>
  </si>
  <si>
    <t>Mesh control  8/10/10</t>
  </si>
  <si>
    <t>Mesh control 8/10/10</t>
  </si>
  <si>
    <t>mm/pix</t>
  </si>
  <si>
    <t>Nodes</t>
  </si>
  <si>
    <t>Q (W/m)</t>
  </si>
  <si>
    <t>Mesh control</t>
  </si>
  <si>
    <t>Relative Error</t>
  </si>
  <si>
    <t>do comparision with all the mesh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</si>
</sst>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"/>
  </numFmts>
  <fonts count="5" x14ac:knownFonts="1">
    <font>
      <sz val="10"/>
      <name val="Arial"/>
    </font>
    <font>
      <b/>
      <sz val="9"/>
      <name val="Century Gothic"/>
      <family val="2"/>
    </font>
    <font>
      <sz val="9"/>
      <name val="Century Gothic"/>
      <family val="2"/>
    </font>
    <font>
      <b/>
      <sz val="10"/>
      <name val="Arial"/>
      <family val="2"/>
    </font>
    <font>
      <sz val="1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166" fontId="2" fillId="0" borderId="5" xfId="0" applyNumberFormat="1" applyFont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 vertical="top"/>
    </xf>
    <xf numFmtId="2" fontId="2" fillId="0" borderId="5" xfId="0" applyNumberFormat="1" applyFont="1" applyBorder="1" applyAlignment="1">
      <alignment horizontal="center"/>
    </xf>
    <xf numFmtId="2" fontId="2" fillId="4" borderId="5" xfId="0" applyNumberFormat="1" applyFont="1" applyFill="1" applyBorder="1" applyAlignment="1">
      <alignment horizontal="center" vertical="top"/>
    </xf>
    <xf numFmtId="2" fontId="1" fillId="2" borderId="2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right"/>
    </xf>
    <xf numFmtId="165" fontId="2" fillId="4" borderId="5" xfId="0" applyNumberFormat="1" applyFont="1" applyFill="1" applyBorder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right"/>
    </xf>
    <xf numFmtId="2" fontId="0" fillId="5" borderId="0" xfId="0" applyNumberFormat="1" applyFill="1" applyAlignment="1">
      <alignment horizontal="right"/>
    </xf>
    <xf numFmtId="0" fontId="0" fillId="5" borderId="0" xfId="0" applyFill="1" applyAlignment="1">
      <alignment wrapText="1"/>
    </xf>
    <xf numFmtId="0" fontId="3" fillId="0" borderId="0" xfId="0" applyFont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5" xfId="0" applyFont="1" applyBorder="1"/>
    <xf numFmtId="0" fontId="4" fillId="0" borderId="5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right"/>
    </xf>
    <xf numFmtId="165" fontId="4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 vertical="top"/>
    </xf>
    <xf numFmtId="0" fontId="2" fillId="4" borderId="6" xfId="0" applyFont="1" applyFill="1" applyBorder="1" applyAlignment="1">
      <alignment horizontal="center" vertical="top"/>
    </xf>
    <xf numFmtId="0" fontId="2" fillId="4" borderId="7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72050330178129"/>
          <c:y val="0.10741133890470324"/>
          <c:w val="0.82542296730633424"/>
          <c:h val="0.71484097960716297"/>
        </c:manualLayout>
      </c:layout>
      <c:scatterChart>
        <c:scatterStyle val="lineMarker"/>
        <c:varyColors val="0"/>
        <c:ser>
          <c:idx val="0"/>
          <c:order val="0"/>
          <c:tx>
            <c:v>BISCO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delete val="1"/>
          </c:dLbls>
          <c:xVal>
            <c:numRef>
              <c:f>model1!$F$4:$F$10</c:f>
              <c:numCache>
                <c:formatCode>General</c:formatCode>
                <c:ptCount val="7"/>
                <c:pt idx="0">
                  <c:v>3.4452927694259716</c:v>
                </c:pt>
                <c:pt idx="1">
                  <c:v>3.5660837841679958</c:v>
                </c:pt>
                <c:pt idx="2">
                  <c:v>4.0905401997542352</c:v>
                </c:pt>
                <c:pt idx="3">
                  <c:v>4.6439261940492553</c:v>
                </c:pt>
                <c:pt idx="4">
                  <c:v>5.2422755030236834</c:v>
                </c:pt>
                <c:pt idx="5">
                  <c:v>6.0361732060054587</c:v>
                </c:pt>
                <c:pt idx="6">
                  <c:v>6.639150179297773</c:v>
                </c:pt>
              </c:numCache>
            </c:numRef>
          </c:xVal>
          <c:yVal>
            <c:numRef>
              <c:f>model1!$G$4:$G$10</c:f>
              <c:numCache>
                <c:formatCode>0.00000</c:formatCode>
                <c:ptCount val="7"/>
                <c:pt idx="0">
                  <c:v>1.2843899999999999</c:v>
                </c:pt>
                <c:pt idx="1">
                  <c:v>1.2829600000000001</c:v>
                </c:pt>
                <c:pt idx="2">
                  <c:v>1.2808200000000001</c:v>
                </c:pt>
                <c:pt idx="3">
                  <c:v>1.2803</c:v>
                </c:pt>
                <c:pt idx="4">
                  <c:v>1.27891</c:v>
                </c:pt>
                <c:pt idx="5">
                  <c:v>1.27721</c:v>
                </c:pt>
                <c:pt idx="6">
                  <c:v>1.27643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7A-44F0-A128-79363339683C}"/>
            </c:ext>
          </c:extLst>
        </c:ser>
        <c:ser>
          <c:idx val="1"/>
          <c:order val="1"/>
          <c:tx>
            <c:v>THERM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elete val="1"/>
          </c:dLbls>
          <c:xVal>
            <c:numRef>
              <c:f>model1!$F$11</c:f>
              <c:numCache>
                <c:formatCode>General</c:formatCode>
                <c:ptCount val="1"/>
                <c:pt idx="0">
                  <c:v>4.0023388808920561</c:v>
                </c:pt>
              </c:numCache>
            </c:numRef>
          </c:xVal>
          <c:yVal>
            <c:numRef>
              <c:f>model1!$G$11</c:f>
              <c:numCache>
                <c:formatCode>General</c:formatCode>
                <c:ptCount val="1"/>
                <c:pt idx="0">
                  <c:v>1.2794000000000001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7A-44F0-A128-79363339683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670908672"/>
        <c:axId val="1"/>
      </c:scatterChart>
      <c:valAx>
        <c:axId val="670908672"/>
        <c:scaling>
          <c:orientation val="minMax"/>
          <c:max val="6.8"/>
          <c:min val="3.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r>
                  <a:rPr lang="en-GB"/>
                  <a:t>log (number of nodes)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entury Gothic" panose="020B0502020202020204" pitchFamily="34" charset="0"/>
                  <a:ea typeface="+mn-ea"/>
                  <a:cs typeface="+mn-cs"/>
                </a:defRPr>
              </a:pPr>
              <a:endParaRPr lang="en-B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.2849999999999999"/>
          <c:min val="1.2749999999999999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r>
                  <a:rPr lang="en-GB"/>
                  <a:t>Q (W/m)</a:t>
                </a:r>
              </a:p>
            </c:rich>
          </c:tx>
          <c:layout>
            <c:manualLayout>
              <c:xMode val="edge"/>
              <c:yMode val="edge"/>
              <c:x val="1.8123179163274047E-2"/>
              <c:y val="0.348926398907987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entury Gothic" panose="020B0502020202020204" pitchFamily="34" charset="0"/>
                  <a:ea typeface="+mn-ea"/>
                  <a:cs typeface="+mn-cs"/>
                </a:defRPr>
              </a:pPr>
              <a:endParaRPr lang="en-BE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670908672"/>
        <c:crosses val="autoZero"/>
        <c:crossBetween val="midCat"/>
        <c:majorUnit val="1.0000000000000002E-3"/>
        <c:minorUnit val="1.0000000000000002E-3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Century Gothic" panose="020B0502020202020204" pitchFamily="34" charset="0"/>
        </a:defRPr>
      </a:pPr>
      <a:endParaRPr lang="en-BE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472050330178129"/>
          <c:y val="0.10741133890470324"/>
          <c:w val="0.82542296730633424"/>
          <c:h val="0.71484097960716297"/>
        </c:manualLayout>
      </c:layout>
      <c:scatterChart>
        <c:scatterStyle val="lineMarker"/>
        <c:varyColors val="0"/>
        <c:ser>
          <c:idx val="0"/>
          <c:order val="0"/>
          <c:tx>
            <c:v>BISCO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n-B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model2!$F$4:$F$10</c:f>
              <c:numCache>
                <c:formatCode>General</c:formatCode>
                <c:ptCount val="7"/>
                <c:pt idx="0">
                  <c:v>2.661812685537261</c:v>
                </c:pt>
                <c:pt idx="1">
                  <c:v>3.2260841159758238</c:v>
                </c:pt>
                <c:pt idx="2">
                  <c:v>3.8328919447597904</c:v>
                </c:pt>
                <c:pt idx="3">
                  <c:v>4.6342454502245314</c:v>
                </c:pt>
                <c:pt idx="4">
                  <c:v>5.2401372219201638</c:v>
                </c:pt>
                <c:pt idx="5">
                  <c:v>5.8431380579254926</c:v>
                </c:pt>
                <c:pt idx="6">
                  <c:v>6.694367895268349</c:v>
                </c:pt>
              </c:numCache>
            </c:numRef>
          </c:xVal>
          <c:yVal>
            <c:numRef>
              <c:f>model2!$G$4:$G$10</c:f>
              <c:numCache>
                <c:formatCode>0.00000</c:formatCode>
                <c:ptCount val="7"/>
                <c:pt idx="0">
                  <c:v>7.7935999999999996</c:v>
                </c:pt>
                <c:pt idx="1">
                  <c:v>7.6975300000000004</c:v>
                </c:pt>
                <c:pt idx="2">
                  <c:v>7.5725300000000004</c:v>
                </c:pt>
                <c:pt idx="3">
                  <c:v>7.5332299999999996</c:v>
                </c:pt>
                <c:pt idx="4">
                  <c:v>7.5143800000000001</c:v>
                </c:pt>
                <c:pt idx="5">
                  <c:v>7.4938399999999996</c:v>
                </c:pt>
                <c:pt idx="6">
                  <c:v>7.48787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3-4147-8824-5D992892F865}"/>
            </c:ext>
          </c:extLst>
        </c:ser>
        <c:ser>
          <c:idx val="1"/>
          <c:order val="1"/>
          <c:tx>
            <c:v>THERM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n-B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model2!$F$11</c:f>
              <c:numCache>
                <c:formatCode>General</c:formatCode>
                <c:ptCount val="1"/>
                <c:pt idx="0">
                  <c:v>4</c:v>
                </c:pt>
              </c:numCache>
            </c:numRef>
          </c:xVal>
          <c:yVal>
            <c:numRef>
              <c:f>model2!$G$11</c:f>
              <c:numCache>
                <c:formatCode>General</c:formatCode>
                <c:ptCount val="1"/>
                <c:pt idx="0">
                  <c:v>7.5053999999999998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3-4147-8824-5D992892F86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670908672"/>
        <c:axId val="1"/>
      </c:scatterChart>
      <c:valAx>
        <c:axId val="670908672"/>
        <c:scaling>
          <c:orientation val="minMax"/>
          <c:max val="6.9"/>
          <c:min val="2.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r>
                  <a:rPr lang="en-GB" sz="700" b="0" i="0" u="none" strike="noStrike" kern="1200" cap="all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Century Gothic" panose="020B0502020202020204" pitchFamily="34" charset="0"/>
                  </a:rPr>
                  <a:t>log (number of nodes)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entury Gothic" panose="020B0502020202020204" pitchFamily="34" charset="0"/>
                  <a:ea typeface="+mn-ea"/>
                  <a:cs typeface="+mn-cs"/>
                </a:defRPr>
              </a:pPr>
              <a:endParaRPr lang="en-B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7.85"/>
          <c:min val="7.470000000000000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r>
                  <a:rPr lang="en-GB" sz="700" b="0" i="0" u="none" strike="noStrike" kern="1200" cap="all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Century Gothic" panose="020B0502020202020204" pitchFamily="34" charset="0"/>
                  </a:rPr>
                  <a:t>Q (W/m)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entury Gothic" panose="020B0502020202020204" pitchFamily="34" charset="0"/>
                  <a:ea typeface="+mn-ea"/>
                  <a:cs typeface="+mn-cs"/>
                </a:defRPr>
              </a:pPr>
              <a:endParaRPr lang="en-BE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670908672"/>
        <c:crosses val="autoZero"/>
        <c:crossBetween val="midCat"/>
        <c:minorUnit val="1.0000000000000002E-2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472050330178129"/>
          <c:y val="0.10741133890470324"/>
          <c:w val="0.82542296730633424"/>
          <c:h val="0.71484097960716297"/>
        </c:manualLayout>
      </c:layout>
      <c:scatterChart>
        <c:scatterStyle val="lineMarker"/>
        <c:varyColors val="0"/>
        <c:ser>
          <c:idx val="0"/>
          <c:order val="0"/>
          <c:tx>
            <c:v>BISCO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delete val="1"/>
          </c:dLbls>
          <c:xVal>
            <c:numRef>
              <c:f>'3-wooden frame'!$F$4:$F$10</c:f>
              <c:numCache>
                <c:formatCode>General</c:formatCode>
                <c:ptCount val="7"/>
                <c:pt idx="0">
                  <c:v>2.537819095073274</c:v>
                </c:pt>
                <c:pt idx="1">
                  <c:v>2.8709888137605755</c:v>
                </c:pt>
                <c:pt idx="2">
                  <c:v>3.5770319856260313</c:v>
                </c:pt>
                <c:pt idx="3">
                  <c:v>4.1752508103615593</c:v>
                </c:pt>
                <c:pt idx="4">
                  <c:v>4.7723363785859609</c:v>
                </c:pt>
                <c:pt idx="5">
                  <c:v>5.5689850947339332</c:v>
                </c:pt>
                <c:pt idx="6">
                  <c:v>6.1719372619570745</c:v>
                </c:pt>
              </c:numCache>
            </c:numRef>
          </c:xVal>
          <c:yVal>
            <c:numRef>
              <c:f>'3-wooden frame'!$G$4:$G$10</c:f>
              <c:numCache>
                <c:formatCode>0.00000</c:formatCode>
                <c:ptCount val="7"/>
                <c:pt idx="0">
                  <c:v>15.139099999999999</c:v>
                </c:pt>
                <c:pt idx="1">
                  <c:v>15.101000000000001</c:v>
                </c:pt>
                <c:pt idx="2">
                  <c:v>15.0626</c:v>
                </c:pt>
                <c:pt idx="3">
                  <c:v>15.054399999999999</c:v>
                </c:pt>
                <c:pt idx="4">
                  <c:v>15.0505</c:v>
                </c:pt>
                <c:pt idx="5">
                  <c:v>15.0495</c:v>
                </c:pt>
                <c:pt idx="6">
                  <c:v>15.049300000000001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48-4F2B-AA7F-F6B4C518A3FD}"/>
            </c:ext>
          </c:extLst>
        </c:ser>
        <c:ser>
          <c:idx val="1"/>
          <c:order val="1"/>
          <c:tx>
            <c:v>THERM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B2F-4F2D-9765-F88798A853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n-B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'3-wooden frame'!$F$11</c:f>
              <c:numCache>
                <c:formatCode>General</c:formatCode>
                <c:ptCount val="1"/>
                <c:pt idx="0">
                  <c:v>3.4132997640812519</c:v>
                </c:pt>
              </c:numCache>
            </c:numRef>
          </c:xVal>
          <c:yVal>
            <c:numRef>
              <c:f>'3-wooden frame'!$G$11</c:f>
              <c:numCache>
                <c:formatCode>General</c:formatCode>
                <c:ptCount val="1"/>
                <c:pt idx="0">
                  <c:v>15.0458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48-4F2B-AA7F-F6B4C518A3F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670908672"/>
        <c:axId val="1"/>
      </c:scatterChart>
      <c:valAx>
        <c:axId val="670908672"/>
        <c:scaling>
          <c:orientation val="minMax"/>
          <c:max val="6.3"/>
          <c:min val="2.349999999999999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r>
                  <a:rPr lang="en-GB" sz="700" b="0" i="0" u="none" strike="noStrike" kern="1200" cap="all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Century Gothic" panose="020B0502020202020204" pitchFamily="34" charset="0"/>
                  </a:rPr>
                  <a:t>log (number of nodes)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entury Gothic" panose="020B0502020202020204" pitchFamily="34" charset="0"/>
                  <a:ea typeface="+mn-ea"/>
                  <a:cs typeface="+mn-cs"/>
                </a:defRPr>
              </a:pPr>
              <a:endParaRPr lang="en-B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5.139999999999999"/>
          <c:min val="15.0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r>
                  <a:rPr lang="en-GB" sz="700" b="0" i="0" u="none" strike="noStrike" kern="1200" cap="all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Century Gothic" panose="020B0502020202020204" pitchFamily="34" charset="0"/>
                  </a:rPr>
                  <a:t>Q (W/m)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entury Gothic" panose="020B0502020202020204" pitchFamily="34" charset="0"/>
                  <a:ea typeface="+mn-ea"/>
                  <a:cs typeface="+mn-cs"/>
                </a:defRPr>
              </a:pPr>
              <a:endParaRPr lang="en-BE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670908672"/>
        <c:crosses val="autoZero"/>
        <c:crossBetween val="midCat"/>
        <c:minorUnit val="1.0000000000000002E-2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472050330178129"/>
          <c:y val="0.10741133890470324"/>
          <c:w val="0.82542296730633424"/>
          <c:h val="0.71484097960716297"/>
        </c:manualLayout>
      </c:layout>
      <c:scatterChart>
        <c:scatterStyle val="lineMarker"/>
        <c:varyColors val="0"/>
        <c:ser>
          <c:idx val="0"/>
          <c:order val="0"/>
          <c:tx>
            <c:v>BISCO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delete val="1"/>
          </c:dLbls>
          <c:xVal>
            <c:numRef>
              <c:f>'5-alu frame '!$F$4:$F$9</c:f>
              <c:numCache>
                <c:formatCode>General</c:formatCode>
                <c:ptCount val="6"/>
                <c:pt idx="0">
                  <c:v>3.1989318699322089</c:v>
                </c:pt>
                <c:pt idx="1">
                  <c:v>3.6080979463252794</c:v>
                </c:pt>
                <c:pt idx="2">
                  <c:v>4.1166409456611293</c:v>
                </c:pt>
                <c:pt idx="3">
                  <c:v>4.6984137513212572</c:v>
                </c:pt>
                <c:pt idx="4">
                  <c:v>5.4853579430837627</c:v>
                </c:pt>
                <c:pt idx="5">
                  <c:v>6.0888902196490466</c:v>
                </c:pt>
              </c:numCache>
            </c:numRef>
          </c:xVal>
          <c:yVal>
            <c:numRef>
              <c:f>'5-alu frame '!$G$4:$G$9</c:f>
              <c:numCache>
                <c:formatCode>0.00000</c:formatCode>
                <c:ptCount val="6"/>
                <c:pt idx="0">
                  <c:v>22.330300000000001</c:v>
                </c:pt>
                <c:pt idx="1">
                  <c:v>22.088899999999999</c:v>
                </c:pt>
                <c:pt idx="2">
                  <c:v>21.967400000000001</c:v>
                </c:pt>
                <c:pt idx="3">
                  <c:v>21.908999999999999</c:v>
                </c:pt>
                <c:pt idx="4">
                  <c:v>21.8825</c:v>
                </c:pt>
                <c:pt idx="5">
                  <c:v>21.881900000000002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9-4B4A-9FF0-9F548374DE97}"/>
            </c:ext>
          </c:extLst>
        </c:ser>
        <c:ser>
          <c:idx val="1"/>
          <c:order val="1"/>
          <c:tx>
            <c:v>THERM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elete val="1"/>
          </c:dLbls>
          <c:xVal>
            <c:numRef>
              <c:f>'5-alu frame '!$F$10</c:f>
              <c:numCache>
                <c:formatCode>General</c:formatCode>
                <c:ptCount val="1"/>
                <c:pt idx="0">
                  <c:v>3.8050248444298052</c:v>
                </c:pt>
              </c:numCache>
            </c:numRef>
          </c:xVal>
          <c:yVal>
            <c:numRef>
              <c:f>'5-alu frame '!$G$10</c:f>
              <c:numCache>
                <c:formatCode>General</c:formatCode>
                <c:ptCount val="1"/>
                <c:pt idx="0">
                  <c:v>21.967700000000001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9-4B4A-9FF0-9F548374DE9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670908672"/>
        <c:axId val="1"/>
      </c:scatterChart>
      <c:valAx>
        <c:axId val="670908672"/>
        <c:scaling>
          <c:orientation val="minMax"/>
          <c:max val="6.2"/>
          <c:min val="2.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r>
                  <a:rPr lang="en-GB" sz="700" b="0" i="0" u="none" strike="noStrike" kern="1200" cap="all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Century Gothic" panose="020B0502020202020204" pitchFamily="34" charset="0"/>
                  </a:rPr>
                  <a:t>log (number of nodes)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entury Gothic" panose="020B0502020202020204" pitchFamily="34" charset="0"/>
                  <a:ea typeface="+mn-ea"/>
                  <a:cs typeface="+mn-cs"/>
                </a:defRPr>
              </a:pPr>
              <a:endParaRPr lang="en-B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21.8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r>
                  <a:rPr lang="en-GB" sz="700" b="0" i="0" u="none" strike="noStrike" kern="1200" cap="all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Century Gothic" panose="020B0502020202020204" pitchFamily="34" charset="0"/>
                  </a:rPr>
                  <a:t>Q (W/m)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entury Gothic" panose="020B0502020202020204" pitchFamily="34" charset="0"/>
                  <a:ea typeface="+mn-ea"/>
                  <a:cs typeface="+mn-cs"/>
                </a:defRPr>
              </a:pPr>
              <a:endParaRPr lang="en-BE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670908672"/>
        <c:crosses val="autoZero"/>
        <c:crossBetween val="midCat"/>
        <c:minorUnit val="1.0000000000000002E-2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BE"/>
    </a:p>
  </c:txPr>
  <c:printSettings>
    <c:headerFooter alignWithMargins="0"/>
    <c:pageMargins b="1" l="0.75" r="0.75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7522</xdr:colOff>
      <xdr:row>11</xdr:row>
      <xdr:rowOff>22274</xdr:rowOff>
    </xdr:from>
    <xdr:to>
      <xdr:col>8</xdr:col>
      <xdr:colOff>0</xdr:colOff>
      <xdr:row>24</xdr:row>
      <xdr:rowOff>77666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25ECF58F-6A45-C59B-54A8-6585A953AA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0</xdr:colOff>
      <xdr:row>1</xdr:row>
      <xdr:rowOff>0</xdr:rowOff>
    </xdr:from>
    <xdr:to>
      <xdr:col>16</xdr:col>
      <xdr:colOff>161909</xdr:colOff>
      <xdr:row>10</xdr:row>
      <xdr:rowOff>73124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9341AC-6C09-C1FD-A9C8-CCD92E34D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5327" y="168519"/>
          <a:ext cx="3200677" cy="17070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11</xdr:row>
      <xdr:rowOff>20320</xdr:rowOff>
    </xdr:from>
    <xdr:to>
      <xdr:col>8</xdr:col>
      <xdr:colOff>9525</xdr:colOff>
      <xdr:row>24</xdr:row>
      <xdr:rowOff>86360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F0E3EAE2-6254-4D62-84B7-D3A5675C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20407</xdr:colOff>
      <xdr:row>0</xdr:row>
      <xdr:rowOff>165538</xdr:rowOff>
    </xdr:from>
    <xdr:to>
      <xdr:col>14</xdr:col>
      <xdr:colOff>318857</xdr:colOff>
      <xdr:row>11</xdr:row>
      <xdr:rowOff>13138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2A11F4F6-732B-4320-9092-0F38CB98EA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545225</xdr:colOff>
      <xdr:row>12</xdr:row>
      <xdr:rowOff>74885</xdr:rowOff>
    </xdr:from>
    <xdr:to>
      <xdr:col>8</xdr:col>
      <xdr:colOff>567428</xdr:colOff>
      <xdr:row>15</xdr:row>
      <xdr:rowOff>66395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C2D482-1289-B62B-1BCB-5F747B70A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5225" y="2261037"/>
          <a:ext cx="5082934" cy="4960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24157</xdr:colOff>
      <xdr:row>0</xdr:row>
      <xdr:rowOff>140805</xdr:rowOff>
    </xdr:from>
    <xdr:to>
      <xdr:col>14</xdr:col>
      <xdr:colOff>484201</xdr:colOff>
      <xdr:row>10</xdr:row>
      <xdr:rowOff>28659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1D8553F8-BF5E-4068-92B0-94ED5F3C08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498614</xdr:colOff>
      <xdr:row>0</xdr:row>
      <xdr:rowOff>117281</xdr:rowOff>
    </xdr:from>
    <xdr:to>
      <xdr:col>19</xdr:col>
      <xdr:colOff>556592</xdr:colOff>
      <xdr:row>9</xdr:row>
      <xdr:rowOff>100906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9C06B9-33FC-D045-BC99-43DAA97C2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39031" y="117281"/>
          <a:ext cx="3105978" cy="16467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B4880-0B72-423D-A41B-440B95C31BA0}">
  <sheetPr>
    <pageSetUpPr fitToPage="1"/>
  </sheetPr>
  <dimension ref="A1:J34"/>
  <sheetViews>
    <sheetView topLeftCell="A18" zoomScale="130" zoomScaleNormal="130" workbookViewId="0">
      <selection activeCell="H36" sqref="H36"/>
    </sheetView>
  </sheetViews>
  <sheetFormatPr defaultRowHeight="13.2" x14ac:dyDescent="0.25"/>
  <cols>
    <col min="1" max="1" width="9.109375" style="21"/>
    <col min="2" max="2" width="9.109375" style="2" customWidth="1"/>
    <col min="3" max="3" width="9.88671875" style="2" customWidth="1"/>
    <col min="4" max="4" width="10.33203125" style="2" customWidth="1"/>
    <col min="5" max="7" width="9.109375" style="2" customWidth="1"/>
    <col min="8" max="8" width="9.109375" style="19" customWidth="1"/>
  </cols>
  <sheetData>
    <row r="1" spans="1:10" x14ac:dyDescent="0.25">
      <c r="B1" s="22"/>
      <c r="C1" s="22"/>
      <c r="D1" s="22"/>
      <c r="E1" s="22"/>
      <c r="F1" s="22"/>
      <c r="G1" s="22"/>
      <c r="H1" s="23"/>
      <c r="I1" s="21"/>
      <c r="J1" s="21"/>
    </row>
    <row r="2" spans="1:10" s="1" customFormat="1" ht="22.8" x14ac:dyDescent="0.25">
      <c r="A2" s="24"/>
      <c r="B2" s="5" t="s">
        <v>9</v>
      </c>
      <c r="C2" s="5" t="s">
        <v>10</v>
      </c>
      <c r="D2" s="5" t="s">
        <v>10</v>
      </c>
      <c r="E2" s="5" t="s">
        <v>11</v>
      </c>
      <c r="F2" s="5" t="s">
        <v>6</v>
      </c>
      <c r="G2" s="7" t="s">
        <v>5</v>
      </c>
      <c r="H2" s="17" t="s">
        <v>12</v>
      </c>
      <c r="I2" s="24"/>
    </row>
    <row r="3" spans="1:10" ht="13.8" x14ac:dyDescent="0.3">
      <c r="B3" s="3" t="s">
        <v>8</v>
      </c>
      <c r="C3" s="3" t="s">
        <v>7</v>
      </c>
      <c r="D3" s="3" t="s">
        <v>0</v>
      </c>
      <c r="E3" s="3" t="s">
        <v>1</v>
      </c>
      <c r="F3" s="3" t="s">
        <v>1</v>
      </c>
      <c r="G3" s="8" t="s">
        <v>2</v>
      </c>
      <c r="H3" s="18" t="s">
        <v>3</v>
      </c>
      <c r="I3" s="21"/>
    </row>
    <row r="4" spans="1:10" ht="13.8" x14ac:dyDescent="0.3">
      <c r="B4" s="9">
        <v>0.05</v>
      </c>
      <c r="C4" s="10">
        <v>80</v>
      </c>
      <c r="D4" s="11">
        <f>C4*B4</f>
        <v>4</v>
      </c>
      <c r="E4" s="9">
        <v>2788</v>
      </c>
      <c r="F4" s="9">
        <f t="shared" ref="F4:F11" si="0">LOG10(E4)</f>
        <v>3.4452927694259716</v>
      </c>
      <c r="G4" s="12">
        <v>1.2843899999999999</v>
      </c>
      <c r="H4" s="15">
        <f>100*(G4-$G$10)/$G$10</f>
        <v>0.62361429925651757</v>
      </c>
      <c r="I4" s="21"/>
    </row>
    <row r="5" spans="1:10" ht="13.8" x14ac:dyDescent="0.3">
      <c r="B5" s="9">
        <v>0.05</v>
      </c>
      <c r="C5" s="10">
        <v>50</v>
      </c>
      <c r="D5" s="11">
        <f t="shared" ref="D5:D10" si="1">C5*B5</f>
        <v>2.5</v>
      </c>
      <c r="E5" s="9">
        <v>3682</v>
      </c>
      <c r="F5" s="9">
        <f t="shared" si="0"/>
        <v>3.5660837841679958</v>
      </c>
      <c r="G5" s="12">
        <v>1.2829600000000001</v>
      </c>
      <c r="H5" s="15">
        <f t="shared" ref="H5:H6" si="2">100*(G5-$G$10)/$G$10</f>
        <v>0.5115830872041669</v>
      </c>
      <c r="I5" s="21"/>
    </row>
    <row r="6" spans="1:10" ht="13.8" x14ac:dyDescent="0.3">
      <c r="B6" s="9">
        <v>0.05</v>
      </c>
      <c r="C6" s="10">
        <v>20</v>
      </c>
      <c r="D6" s="11">
        <f t="shared" si="1"/>
        <v>1</v>
      </c>
      <c r="E6" s="9">
        <v>12318</v>
      </c>
      <c r="F6" s="9">
        <f t="shared" si="0"/>
        <v>4.0905401997542352</v>
      </c>
      <c r="G6" s="12">
        <v>1.2808200000000001</v>
      </c>
      <c r="H6" s="15">
        <f t="shared" si="2"/>
        <v>0.34392798665027585</v>
      </c>
      <c r="I6" s="21"/>
    </row>
    <row r="7" spans="1:10" ht="13.8" x14ac:dyDescent="0.3">
      <c r="B7" s="9">
        <v>0.05</v>
      </c>
      <c r="C7" s="10">
        <v>10</v>
      </c>
      <c r="D7" s="11">
        <f t="shared" si="1"/>
        <v>0.5</v>
      </c>
      <c r="E7" s="9">
        <v>44048</v>
      </c>
      <c r="F7" s="9">
        <f t="shared" si="0"/>
        <v>4.6439261940492553</v>
      </c>
      <c r="G7" s="12">
        <v>1.2803</v>
      </c>
      <c r="H7" s="15">
        <f>100*(G7-$G$10)/$G$10</f>
        <v>0.30318936408577363</v>
      </c>
      <c r="I7" s="21"/>
    </row>
    <row r="8" spans="1:10" ht="13.8" x14ac:dyDescent="0.3">
      <c r="B8" s="9">
        <v>0.05</v>
      </c>
      <c r="C8" s="10">
        <v>5</v>
      </c>
      <c r="D8" s="11">
        <f t="shared" si="1"/>
        <v>0.25</v>
      </c>
      <c r="E8" s="9">
        <v>174693</v>
      </c>
      <c r="F8" s="9">
        <f t="shared" si="0"/>
        <v>5.2422755030236834</v>
      </c>
      <c r="G8" s="12">
        <v>1.27891</v>
      </c>
      <c r="H8" s="15">
        <f>100*(G8-$G$10)/$G$10</f>
        <v>0.19429189223067758</v>
      </c>
      <c r="I8" s="21"/>
    </row>
    <row r="9" spans="1:10" ht="13.8" x14ac:dyDescent="0.3">
      <c r="B9" s="9">
        <v>0.05</v>
      </c>
      <c r="C9" s="10">
        <v>2</v>
      </c>
      <c r="D9" s="11">
        <f t="shared" si="1"/>
        <v>0.1</v>
      </c>
      <c r="E9" s="9">
        <v>1086859</v>
      </c>
      <c r="F9" s="9">
        <f t="shared" si="0"/>
        <v>6.0361732060054587</v>
      </c>
      <c r="G9" s="12">
        <v>1.27721</v>
      </c>
      <c r="H9" s="15">
        <f>100*(G9-$G$10)/$G$10</f>
        <v>6.1107933846744664E-2</v>
      </c>
      <c r="I9" s="21"/>
    </row>
    <row r="10" spans="1:10" ht="13.8" x14ac:dyDescent="0.3">
      <c r="B10" s="9">
        <v>0.05</v>
      </c>
      <c r="C10" s="10">
        <v>1</v>
      </c>
      <c r="D10" s="11">
        <f t="shared" si="1"/>
        <v>0.05</v>
      </c>
      <c r="E10" s="9">
        <v>4356625</v>
      </c>
      <c r="F10" s="9">
        <f t="shared" si="0"/>
        <v>6.639150179297773</v>
      </c>
      <c r="G10" s="12">
        <v>1.27643</v>
      </c>
      <c r="H10" s="15">
        <f>100*(G10-$G$10)/$G$10</f>
        <v>0</v>
      </c>
      <c r="I10" s="21"/>
    </row>
    <row r="11" spans="1:10" ht="13.8" x14ac:dyDescent="0.3">
      <c r="B11" s="13" t="s">
        <v>4</v>
      </c>
      <c r="C11" s="32" t="s">
        <v>14</v>
      </c>
      <c r="D11" s="33"/>
      <c r="E11" s="14">
        <v>10054</v>
      </c>
      <c r="F11" s="14">
        <f t="shared" si="0"/>
        <v>4.0023388808920561</v>
      </c>
      <c r="G11" s="14">
        <f>1.2794</f>
        <v>1.2794000000000001</v>
      </c>
      <c r="H11" s="16">
        <f>100*(G11-$G$10)/$G$10</f>
        <v>0.2326802096472301</v>
      </c>
      <c r="I11" s="21"/>
    </row>
    <row r="12" spans="1:10" x14ac:dyDescent="0.25">
      <c r="I12" s="21"/>
    </row>
    <row r="13" spans="1:10" x14ac:dyDescent="0.25">
      <c r="I13" s="21"/>
    </row>
    <row r="14" spans="1:10" x14ac:dyDescent="0.25">
      <c r="I14" s="21"/>
    </row>
    <row r="15" spans="1:10" x14ac:dyDescent="0.25">
      <c r="I15" s="21"/>
    </row>
    <row r="16" spans="1:10" x14ac:dyDescent="0.25">
      <c r="I16" s="21"/>
    </row>
    <row r="17" spans="2:9" x14ac:dyDescent="0.25">
      <c r="I17" s="21"/>
    </row>
    <row r="18" spans="2:9" x14ac:dyDescent="0.25">
      <c r="I18" s="21"/>
    </row>
    <row r="19" spans="2:9" x14ac:dyDescent="0.25">
      <c r="I19" s="21"/>
    </row>
    <row r="20" spans="2:9" x14ac:dyDescent="0.25">
      <c r="I20" s="21"/>
    </row>
    <row r="21" spans="2:9" x14ac:dyDescent="0.25">
      <c r="I21" s="21"/>
    </row>
    <row r="22" spans="2:9" x14ac:dyDescent="0.25">
      <c r="B22" s="22"/>
      <c r="C22" s="22"/>
      <c r="D22" s="22"/>
      <c r="E22" s="22"/>
      <c r="F22" s="22"/>
      <c r="G22" s="22"/>
      <c r="H22" s="23"/>
      <c r="I22" s="21"/>
    </row>
    <row r="23" spans="2:9" x14ac:dyDescent="0.25">
      <c r="B23" s="22"/>
      <c r="C23" s="22"/>
      <c r="D23" s="22"/>
      <c r="E23" s="22"/>
      <c r="F23" s="22"/>
      <c r="G23" s="22"/>
      <c r="H23" s="23"/>
      <c r="I23" s="21"/>
    </row>
    <row r="24" spans="2:9" x14ac:dyDescent="0.25">
      <c r="B24" s="22"/>
      <c r="C24" s="22"/>
      <c r="D24" s="22"/>
      <c r="E24" s="22"/>
      <c r="F24" s="22"/>
      <c r="G24" s="22"/>
      <c r="H24" s="23"/>
      <c r="I24" s="21"/>
    </row>
    <row r="25" spans="2:9" x14ac:dyDescent="0.25">
      <c r="B25" s="22"/>
      <c r="C25" s="22"/>
      <c r="D25" s="22"/>
      <c r="E25" s="22"/>
      <c r="F25" s="22"/>
      <c r="G25" s="22"/>
      <c r="H25" s="23"/>
      <c r="I25" s="21"/>
    </row>
    <row r="26" spans="2:9" x14ac:dyDescent="0.25">
      <c r="B26" s="22"/>
      <c r="C26" s="22"/>
      <c r="D26" s="22"/>
      <c r="E26" s="22"/>
      <c r="F26" s="22"/>
      <c r="G26" s="22"/>
      <c r="H26" s="23"/>
      <c r="I26" s="21"/>
    </row>
    <row r="27" spans="2:9" x14ac:dyDescent="0.25">
      <c r="B27" s="22"/>
      <c r="C27" s="22"/>
      <c r="D27" s="22"/>
      <c r="E27" s="22"/>
      <c r="F27" s="22"/>
      <c r="G27" s="22"/>
      <c r="H27" s="23"/>
      <c r="I27" s="21"/>
    </row>
    <row r="28" spans="2:9" x14ac:dyDescent="0.25">
      <c r="B28" s="22"/>
      <c r="C28" s="22"/>
      <c r="D28" s="22"/>
      <c r="E28" s="22"/>
      <c r="F28" s="22"/>
      <c r="G28" s="22"/>
      <c r="H28" s="23"/>
      <c r="I28" s="21"/>
    </row>
    <row r="30" spans="2:9" x14ac:dyDescent="0.25">
      <c r="C30" s="25" t="s">
        <v>13</v>
      </c>
    </row>
    <row r="31" spans="2:9" x14ac:dyDescent="0.25">
      <c r="B31" s="29" t="s">
        <v>19</v>
      </c>
      <c r="C31" s="29">
        <v>3</v>
      </c>
      <c r="D31" s="29">
        <v>4</v>
      </c>
      <c r="E31" s="29">
        <v>5</v>
      </c>
      <c r="F31" s="29">
        <v>6</v>
      </c>
      <c r="G31" s="29">
        <v>7</v>
      </c>
      <c r="H31" s="29">
        <v>8</v>
      </c>
    </row>
    <row r="32" spans="2:9" x14ac:dyDescent="0.25">
      <c r="B32" s="26" t="s">
        <v>17</v>
      </c>
      <c r="C32" s="26">
        <v>158</v>
      </c>
      <c r="D32" s="26">
        <v>246</v>
      </c>
      <c r="E32" s="26">
        <v>232</v>
      </c>
      <c r="F32" s="26">
        <v>807</v>
      </c>
      <c r="G32" s="27">
        <v>2718</v>
      </c>
      <c r="H32" s="28">
        <v>10054</v>
      </c>
    </row>
    <row r="33" spans="2:8" x14ac:dyDescent="0.25">
      <c r="B33" s="26" t="s">
        <v>18</v>
      </c>
      <c r="C33" s="26">
        <v>1.2911999999999999</v>
      </c>
      <c r="D33" s="26">
        <v>1.2873000000000001</v>
      </c>
      <c r="E33" s="26">
        <v>1.288</v>
      </c>
      <c r="F33" s="26">
        <v>1.2827999999999999</v>
      </c>
      <c r="G33" s="27">
        <v>1.2801</v>
      </c>
      <c r="H33" s="28">
        <f>1.2794</f>
        <v>1.2794000000000001</v>
      </c>
    </row>
    <row r="34" spans="2:8" x14ac:dyDescent="0.25">
      <c r="B34" s="26" t="s">
        <v>20</v>
      </c>
      <c r="C34" s="30">
        <f>(C33-H33)*100/H33</f>
        <v>0.92230733156165468</v>
      </c>
      <c r="D34" s="30">
        <f>(D33-H33)*100/H33</f>
        <v>0.61747694231671235</v>
      </c>
      <c r="E34" s="30">
        <f>(E33-H33)*100/H33</f>
        <v>0.67219008910426292</v>
      </c>
      <c r="F34" s="30">
        <f>(F33-H33)*100/H33</f>
        <v>0.26574957011097761</v>
      </c>
      <c r="G34" s="30">
        <f>(G33-H33)*100/H33</f>
        <v>5.471314678755064E-2</v>
      </c>
      <c r="H34" s="30">
        <v>0</v>
      </c>
    </row>
  </sheetData>
  <mergeCells count="1">
    <mergeCell ref="C11:D11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6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CDC42-09BA-4020-984A-EABB45C7BF9E}">
  <sheetPr>
    <pageSetUpPr fitToPage="1"/>
  </sheetPr>
  <dimension ref="A1:I34"/>
  <sheetViews>
    <sheetView topLeftCell="A21" zoomScale="130" zoomScaleNormal="130" workbookViewId="0">
      <selection activeCell="G32" sqref="G32"/>
    </sheetView>
  </sheetViews>
  <sheetFormatPr defaultRowHeight="13.2" x14ac:dyDescent="0.25"/>
  <cols>
    <col min="1" max="1" width="9.109375" style="21"/>
    <col min="2" max="2" width="9.109375" style="2" customWidth="1"/>
    <col min="3" max="4" width="10.109375" style="2" customWidth="1"/>
    <col min="5" max="8" width="9.109375" style="2" customWidth="1"/>
    <col min="9" max="9" width="9.109375" style="21"/>
  </cols>
  <sheetData>
    <row r="1" spans="1:9" x14ac:dyDescent="0.25">
      <c r="B1" s="22"/>
      <c r="C1" s="22"/>
      <c r="D1" s="22"/>
      <c r="E1" s="22"/>
      <c r="F1" s="22"/>
      <c r="G1" s="22"/>
      <c r="H1" s="22"/>
    </row>
    <row r="2" spans="1:9" s="1" customFormat="1" ht="22.8" x14ac:dyDescent="0.25">
      <c r="A2" s="24"/>
      <c r="B2" s="5" t="s">
        <v>9</v>
      </c>
      <c r="C2" s="5" t="s">
        <v>10</v>
      </c>
      <c r="D2" s="5" t="s">
        <v>10</v>
      </c>
      <c r="E2" s="5" t="s">
        <v>11</v>
      </c>
      <c r="F2" s="5" t="s">
        <v>6</v>
      </c>
      <c r="G2" s="7" t="s">
        <v>5</v>
      </c>
      <c r="H2" s="6" t="s">
        <v>12</v>
      </c>
      <c r="I2" s="24"/>
    </row>
    <row r="3" spans="1:9" ht="13.8" x14ac:dyDescent="0.3">
      <c r="B3" s="3" t="s">
        <v>8</v>
      </c>
      <c r="C3" s="3" t="s">
        <v>7</v>
      </c>
      <c r="D3" s="3" t="s">
        <v>0</v>
      </c>
      <c r="E3" s="3" t="s">
        <v>1</v>
      </c>
      <c r="F3" s="3" t="s">
        <v>1</v>
      </c>
      <c r="G3" s="8" t="s">
        <v>2</v>
      </c>
      <c r="H3" s="4" t="s">
        <v>3</v>
      </c>
    </row>
    <row r="4" spans="1:9" ht="13.8" x14ac:dyDescent="0.3">
      <c r="B4" s="9">
        <v>0.05</v>
      </c>
      <c r="C4" s="10">
        <v>80</v>
      </c>
      <c r="D4" s="11">
        <v>5</v>
      </c>
      <c r="E4" s="9">
        <v>2791</v>
      </c>
      <c r="F4" s="9">
        <v>2.661812685537261</v>
      </c>
      <c r="G4" s="12">
        <v>7.7935999999999996</v>
      </c>
      <c r="H4" s="11">
        <f>100*(G4-$G$10)/$G$10</f>
        <v>4.0830035777864682</v>
      </c>
    </row>
    <row r="5" spans="1:9" ht="13.8" x14ac:dyDescent="0.3">
      <c r="B5" s="9">
        <v>0.05</v>
      </c>
      <c r="C5" s="10">
        <v>50</v>
      </c>
      <c r="D5" s="11">
        <v>2.5</v>
      </c>
      <c r="E5" s="9">
        <v>3684</v>
      </c>
      <c r="F5" s="9">
        <v>3.2260841159758238</v>
      </c>
      <c r="G5" s="12">
        <v>7.6975300000000004</v>
      </c>
      <c r="H5" s="11">
        <f t="shared" ref="H5:H10" si="0">100*(G5-$G$10)/$G$10</f>
        <v>2.7999951922242294</v>
      </c>
    </row>
    <row r="6" spans="1:9" ht="13.8" x14ac:dyDescent="0.3">
      <c r="B6" s="9">
        <v>0.05</v>
      </c>
      <c r="C6" s="10">
        <v>20</v>
      </c>
      <c r="D6" s="11">
        <v>1.25</v>
      </c>
      <c r="E6" s="9">
        <v>12316</v>
      </c>
      <c r="F6" s="9">
        <v>3.8328919447597904</v>
      </c>
      <c r="G6" s="12">
        <v>7.5725300000000004</v>
      </c>
      <c r="H6" s="11">
        <f t="shared" si="0"/>
        <v>1.1306286033277875</v>
      </c>
    </row>
    <row r="7" spans="1:9" ht="13.8" x14ac:dyDescent="0.3">
      <c r="B7" s="9">
        <v>0.05</v>
      </c>
      <c r="C7" s="10">
        <v>10</v>
      </c>
      <c r="D7" s="11">
        <v>0.5</v>
      </c>
      <c r="E7" s="9">
        <v>43891</v>
      </c>
      <c r="F7" s="9">
        <v>4.6342454502245314</v>
      </c>
      <c r="G7" s="12">
        <v>7.5332299999999996</v>
      </c>
      <c r="H7" s="11">
        <f t="shared" si="0"/>
        <v>0.60577974777873578</v>
      </c>
    </row>
    <row r="8" spans="1:9" ht="13.8" x14ac:dyDescent="0.3">
      <c r="B8" s="9">
        <v>0.05</v>
      </c>
      <c r="C8" s="10">
        <v>5</v>
      </c>
      <c r="D8" s="11">
        <v>0.25</v>
      </c>
      <c r="E8" s="9">
        <v>173254</v>
      </c>
      <c r="F8" s="9">
        <v>5.2401372219201638</v>
      </c>
      <c r="G8" s="12">
        <v>7.5143800000000001</v>
      </c>
      <c r="H8" s="11">
        <f t="shared" si="0"/>
        <v>0.35403926617315784</v>
      </c>
    </row>
    <row r="9" spans="1:9" ht="13.8" x14ac:dyDescent="0.3">
      <c r="B9" s="9">
        <v>0.05</v>
      </c>
      <c r="C9" s="10">
        <v>2</v>
      </c>
      <c r="D9" s="11">
        <v>0.125</v>
      </c>
      <c r="E9" s="9">
        <v>1087991</v>
      </c>
      <c r="F9" s="9">
        <v>5.8431380579254926</v>
      </c>
      <c r="G9" s="12">
        <v>7.4938399999999996</v>
      </c>
      <c r="H9" s="11">
        <f t="shared" si="0"/>
        <v>7.972894828568855E-2</v>
      </c>
    </row>
    <row r="10" spans="1:9" ht="13.8" x14ac:dyDescent="0.3">
      <c r="B10" s="9">
        <v>0.05</v>
      </c>
      <c r="C10" s="10">
        <v>1</v>
      </c>
      <c r="D10" s="11">
        <v>0.05</v>
      </c>
      <c r="E10" s="9">
        <v>4356559</v>
      </c>
      <c r="F10" s="9">
        <v>6.694367895268349</v>
      </c>
      <c r="G10" s="12">
        <v>7.48787</v>
      </c>
      <c r="H10" s="11">
        <f t="shared" si="0"/>
        <v>0</v>
      </c>
    </row>
    <row r="11" spans="1:9" ht="13.8" x14ac:dyDescent="0.3">
      <c r="B11" s="13" t="s">
        <v>4</v>
      </c>
      <c r="C11" s="32" t="s">
        <v>15</v>
      </c>
      <c r="D11" s="33"/>
      <c r="E11" s="14">
        <v>10054</v>
      </c>
      <c r="F11" s="14">
        <v>4</v>
      </c>
      <c r="G11" s="14">
        <v>7.5053999999999998</v>
      </c>
      <c r="H11" s="20">
        <f>100*(G11-$G$10)/$G$10</f>
        <v>0.23411197042683465</v>
      </c>
    </row>
    <row r="25" spans="2:8" x14ac:dyDescent="0.25">
      <c r="B25" s="22"/>
      <c r="C25" s="22"/>
      <c r="D25" s="22"/>
      <c r="E25" s="22"/>
      <c r="F25" s="22"/>
      <c r="G25" s="22"/>
      <c r="H25" s="22"/>
    </row>
    <row r="26" spans="2:8" x14ac:dyDescent="0.25">
      <c r="B26" s="22"/>
      <c r="C26" s="22"/>
      <c r="D26" s="22"/>
      <c r="E26" s="22"/>
      <c r="F26" s="22"/>
      <c r="G26" s="22"/>
      <c r="H26" s="22"/>
    </row>
    <row r="27" spans="2:8" x14ac:dyDescent="0.25">
      <c r="B27" s="22"/>
      <c r="C27" s="22"/>
      <c r="D27" s="22"/>
      <c r="E27" s="22"/>
      <c r="F27" s="22"/>
      <c r="G27" s="22"/>
      <c r="H27" s="22"/>
    </row>
    <row r="28" spans="2:8" x14ac:dyDescent="0.25">
      <c r="B28" s="22"/>
      <c r="C28" s="22"/>
      <c r="D28" s="22"/>
      <c r="E28" s="22"/>
      <c r="F28" s="22"/>
      <c r="G28" s="22"/>
      <c r="H28" s="22"/>
    </row>
    <row r="29" spans="2:8" x14ac:dyDescent="0.25">
      <c r="B29" s="22"/>
      <c r="C29" s="22"/>
      <c r="D29" s="22"/>
      <c r="E29" s="22"/>
      <c r="F29" s="22"/>
      <c r="G29" s="22"/>
      <c r="H29" s="22"/>
    </row>
    <row r="30" spans="2:8" x14ac:dyDescent="0.25">
      <c r="C30" s="25" t="s">
        <v>13</v>
      </c>
      <c r="H30" s="19"/>
    </row>
    <row r="31" spans="2:8" x14ac:dyDescent="0.25">
      <c r="B31" s="29" t="s">
        <v>19</v>
      </c>
      <c r="C31" s="29">
        <v>3</v>
      </c>
      <c r="D31" s="29">
        <v>4</v>
      </c>
      <c r="E31" s="29">
        <v>5</v>
      </c>
      <c r="F31" s="29">
        <v>6</v>
      </c>
      <c r="G31" s="29">
        <v>7</v>
      </c>
      <c r="H31" s="29">
        <v>8</v>
      </c>
    </row>
    <row r="32" spans="2:8" x14ac:dyDescent="0.25">
      <c r="B32" s="26" t="s">
        <v>17</v>
      </c>
      <c r="C32" s="26">
        <v>6624</v>
      </c>
      <c r="D32" s="26">
        <v>5826</v>
      </c>
      <c r="E32" s="26">
        <v>3385</v>
      </c>
      <c r="F32" s="26">
        <v>2981</v>
      </c>
      <c r="G32" s="27">
        <v>2762</v>
      </c>
      <c r="H32" s="28">
        <v>10054</v>
      </c>
    </row>
    <row r="33" spans="2:8" x14ac:dyDescent="0.25">
      <c r="B33" s="26" t="s">
        <v>18</v>
      </c>
      <c r="C33" s="26">
        <v>7.5145999999999997</v>
      </c>
      <c r="D33" s="26">
        <v>7.5063000000000004</v>
      </c>
      <c r="E33" s="26">
        <v>7.5091999999999999</v>
      </c>
      <c r="F33" s="26">
        <v>7.5065</v>
      </c>
      <c r="G33" s="27">
        <v>7.5064000000000002</v>
      </c>
      <c r="H33" s="28">
        <v>7.5053999999999998</v>
      </c>
    </row>
    <row r="34" spans="2:8" x14ac:dyDescent="0.25">
      <c r="B34" s="26" t="s">
        <v>20</v>
      </c>
      <c r="C34" s="30">
        <f>(C33-H33)*100/H33</f>
        <v>0.12257841021131285</v>
      </c>
      <c r="D34" s="30">
        <f>(D33-H33)*100/H33</f>
        <v>1.1991366216331801E-2</v>
      </c>
      <c r="E34" s="30">
        <f>(E33-H33)*100/H33</f>
        <v>5.0630212913369381E-2</v>
      </c>
      <c r="F34" s="30">
        <f>(F33-H33)*100/H33</f>
        <v>1.4656114264397646E-2</v>
      </c>
      <c r="G34" s="30">
        <f>(G33-H33)*100/H33</f>
        <v>1.3323740240364723E-2</v>
      </c>
      <c r="H34" s="30">
        <v>0</v>
      </c>
    </row>
  </sheetData>
  <mergeCells count="1">
    <mergeCell ref="C11:D11"/>
  </mergeCells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E9960-2A5F-460F-BDAF-6943D2D4BC10}">
  <sheetPr>
    <pageSetUpPr fitToPage="1"/>
  </sheetPr>
  <dimension ref="A1:P22"/>
  <sheetViews>
    <sheetView topLeftCell="A6" zoomScale="130" zoomScaleNormal="130" workbookViewId="0">
      <selection activeCell="H20" sqref="H20"/>
    </sheetView>
  </sheetViews>
  <sheetFormatPr defaultRowHeight="13.2" x14ac:dyDescent="0.25"/>
  <cols>
    <col min="2" max="3" width="9.109375" style="2" customWidth="1"/>
    <col min="4" max="4" width="10.21875" style="2" customWidth="1"/>
    <col min="5" max="8" width="9.109375" style="2" customWidth="1"/>
  </cols>
  <sheetData>
    <row r="1" spans="1:16" x14ac:dyDescent="0.25">
      <c r="A1" s="21"/>
      <c r="B1" s="22"/>
      <c r="C1" s="22"/>
      <c r="D1" s="22"/>
      <c r="E1" s="22"/>
      <c r="F1" s="22"/>
      <c r="G1" s="22"/>
      <c r="H1" s="22"/>
      <c r="I1" s="21"/>
      <c r="J1" s="21"/>
      <c r="K1" s="21"/>
      <c r="L1" s="21"/>
      <c r="M1" s="21"/>
      <c r="N1" s="21"/>
      <c r="O1" s="21"/>
      <c r="P1" s="21"/>
    </row>
    <row r="2" spans="1:16" s="1" customFormat="1" ht="22.8" x14ac:dyDescent="0.25">
      <c r="A2" s="24"/>
      <c r="B2" s="5" t="s">
        <v>9</v>
      </c>
      <c r="C2" s="5" t="s">
        <v>10</v>
      </c>
      <c r="D2" s="5" t="s">
        <v>10</v>
      </c>
      <c r="E2" s="5" t="s">
        <v>11</v>
      </c>
      <c r="F2" s="5" t="s">
        <v>6</v>
      </c>
      <c r="G2" s="7" t="s">
        <v>5</v>
      </c>
      <c r="H2" s="6" t="s">
        <v>12</v>
      </c>
      <c r="N2" s="24"/>
      <c r="O2" s="24"/>
      <c r="P2" s="24"/>
    </row>
    <row r="3" spans="1:16" ht="13.8" x14ac:dyDescent="0.3">
      <c r="A3" s="21"/>
      <c r="B3" s="3" t="s">
        <v>16</v>
      </c>
      <c r="C3" s="3" t="s">
        <v>7</v>
      </c>
      <c r="D3" s="3" t="s">
        <v>0</v>
      </c>
      <c r="E3" s="3" t="s">
        <v>1</v>
      </c>
      <c r="F3" s="3" t="s">
        <v>1</v>
      </c>
      <c r="G3" s="8" t="s">
        <v>2</v>
      </c>
      <c r="H3" s="4" t="s">
        <v>3</v>
      </c>
      <c r="N3" s="21"/>
      <c r="O3" s="21"/>
      <c r="P3" s="21"/>
    </row>
    <row r="4" spans="1:16" ht="13.8" x14ac:dyDescent="0.3">
      <c r="A4" s="21"/>
      <c r="B4" s="9">
        <v>0.1</v>
      </c>
      <c r="C4" s="10">
        <v>80</v>
      </c>
      <c r="D4" s="11">
        <f t="shared" ref="D4:D7" si="0">B4*C4</f>
        <v>8</v>
      </c>
      <c r="E4" s="9">
        <v>345</v>
      </c>
      <c r="F4" s="9">
        <f t="shared" ref="F4:F7" si="1">LOG10(E4)</f>
        <v>2.537819095073274</v>
      </c>
      <c r="G4" s="12">
        <v>15.139099999999999</v>
      </c>
      <c r="H4" s="11">
        <f t="shared" ref="H4:H11" si="2">100*(G4-$G$10)/$G$10</f>
        <v>0.59670549460771294</v>
      </c>
      <c r="N4" s="21"/>
      <c r="O4" s="21"/>
      <c r="P4" s="21"/>
    </row>
    <row r="5" spans="1:16" ht="13.8" x14ac:dyDescent="0.3">
      <c r="A5" s="21"/>
      <c r="B5" s="9">
        <v>0.1</v>
      </c>
      <c r="C5" s="10">
        <v>50</v>
      </c>
      <c r="D5" s="11">
        <f t="shared" si="0"/>
        <v>5</v>
      </c>
      <c r="E5" s="9">
        <v>743</v>
      </c>
      <c r="F5" s="9">
        <f t="shared" si="1"/>
        <v>2.8709888137605755</v>
      </c>
      <c r="G5" s="12">
        <v>15.101000000000001</v>
      </c>
      <c r="H5" s="11">
        <f t="shared" si="2"/>
        <v>0.34353757317616301</v>
      </c>
      <c r="N5" s="21"/>
      <c r="O5" s="21"/>
      <c r="P5" s="21"/>
    </row>
    <row r="6" spans="1:16" ht="13.8" x14ac:dyDescent="0.3">
      <c r="A6" s="21"/>
      <c r="B6" s="9">
        <v>0.1</v>
      </c>
      <c r="C6" s="10">
        <v>20</v>
      </c>
      <c r="D6" s="11">
        <f t="shared" si="0"/>
        <v>2</v>
      </c>
      <c r="E6" s="9">
        <v>3776</v>
      </c>
      <c r="F6" s="9">
        <f t="shared" si="1"/>
        <v>3.5770319856260313</v>
      </c>
      <c r="G6" s="12">
        <v>15.0626</v>
      </c>
      <c r="H6" s="11">
        <f t="shared" si="2"/>
        <v>8.8376203544345583E-2</v>
      </c>
      <c r="N6" s="21"/>
      <c r="O6" s="21"/>
      <c r="P6" s="21"/>
    </row>
    <row r="7" spans="1:16" ht="13.8" x14ac:dyDescent="0.3">
      <c r="A7" s="21"/>
      <c r="B7" s="9">
        <v>0.1</v>
      </c>
      <c r="C7" s="10">
        <v>10</v>
      </c>
      <c r="D7" s="11">
        <f t="shared" si="0"/>
        <v>1</v>
      </c>
      <c r="E7" s="9">
        <v>14971</v>
      </c>
      <c r="F7" s="9">
        <f t="shared" si="1"/>
        <v>4.1752508103615593</v>
      </c>
      <c r="G7" s="12">
        <v>15.054399999999999</v>
      </c>
      <c r="H7" s="11">
        <f t="shared" si="2"/>
        <v>3.388861940421662E-2</v>
      </c>
      <c r="N7" s="21"/>
      <c r="O7" s="21"/>
      <c r="P7" s="21"/>
    </row>
    <row r="8" spans="1:16" ht="13.8" x14ac:dyDescent="0.3">
      <c r="A8" s="21"/>
      <c r="B8" s="9">
        <v>0.1</v>
      </c>
      <c r="C8" s="10">
        <v>5</v>
      </c>
      <c r="D8" s="11">
        <f>B8*C8</f>
        <v>0.5</v>
      </c>
      <c r="E8" s="9">
        <v>59202</v>
      </c>
      <c r="F8" s="9">
        <f>LOG10(E8)</f>
        <v>4.7723363785859609</v>
      </c>
      <c r="G8" s="12">
        <v>15.0505</v>
      </c>
      <c r="H8" s="11">
        <f t="shared" si="2"/>
        <v>7.9737928009872856E-3</v>
      </c>
      <c r="N8" s="21"/>
      <c r="O8" s="21"/>
      <c r="P8" s="21"/>
    </row>
    <row r="9" spans="1:16" ht="13.8" x14ac:dyDescent="0.3">
      <c r="A9" s="21"/>
      <c r="B9" s="9">
        <v>0.1</v>
      </c>
      <c r="C9" s="10">
        <v>2</v>
      </c>
      <c r="D9" s="11">
        <f t="shared" ref="D9:D10" si="3">B9*C9</f>
        <v>0.2</v>
      </c>
      <c r="E9" s="9">
        <v>370668</v>
      </c>
      <c r="F9" s="9">
        <f t="shared" ref="F9:F11" si="4">LOG10(E9)</f>
        <v>5.5689850947339332</v>
      </c>
      <c r="G9" s="12">
        <v>15.0495</v>
      </c>
      <c r="H9" s="11">
        <f t="shared" si="2"/>
        <v>1.328965466829247E-3</v>
      </c>
      <c r="N9" s="21"/>
      <c r="O9" s="21"/>
      <c r="P9" s="21"/>
    </row>
    <row r="10" spans="1:16" ht="13.8" x14ac:dyDescent="0.3">
      <c r="A10" s="21"/>
      <c r="B10" s="9">
        <v>0.1</v>
      </c>
      <c r="C10" s="10">
        <v>1</v>
      </c>
      <c r="D10" s="11">
        <f t="shared" si="3"/>
        <v>0.1</v>
      </c>
      <c r="E10" s="9">
        <v>1485721</v>
      </c>
      <c r="F10" s="9">
        <f t="shared" si="4"/>
        <v>6.1719372619570745</v>
      </c>
      <c r="G10" s="12">
        <v>15.049300000000001</v>
      </c>
      <c r="H10" s="11">
        <f t="shared" si="2"/>
        <v>0</v>
      </c>
      <c r="N10" s="21"/>
      <c r="O10" s="21"/>
      <c r="P10" s="21"/>
    </row>
    <row r="11" spans="1:16" ht="13.8" x14ac:dyDescent="0.3">
      <c r="A11" s="21"/>
      <c r="B11" s="13" t="s">
        <v>4</v>
      </c>
      <c r="C11" s="32" t="s">
        <v>15</v>
      </c>
      <c r="D11" s="33"/>
      <c r="E11" s="14">
        <v>2590</v>
      </c>
      <c r="F11" s="13">
        <f t="shared" si="4"/>
        <v>3.4132997640812519</v>
      </c>
      <c r="G11" s="14">
        <v>15.0458</v>
      </c>
      <c r="H11" s="20">
        <f t="shared" si="2"/>
        <v>-2.3256895669570843E-2</v>
      </c>
      <c r="N11" s="21"/>
      <c r="O11" s="21"/>
      <c r="P11" s="21"/>
    </row>
    <row r="12" spans="1:16" x14ac:dyDescent="0.25">
      <c r="A12" s="21"/>
      <c r="B12" s="22"/>
      <c r="C12" s="22"/>
      <c r="D12" s="22"/>
      <c r="E12" s="22"/>
      <c r="F12" s="22"/>
      <c r="G12" s="22"/>
      <c r="H12" s="22"/>
      <c r="I12" s="21"/>
      <c r="J12" s="21"/>
      <c r="K12" s="21"/>
      <c r="L12" s="21"/>
      <c r="M12" s="21"/>
      <c r="N12" s="21"/>
      <c r="O12" s="21"/>
      <c r="P12" s="21"/>
    </row>
    <row r="13" spans="1:16" x14ac:dyDescent="0.25">
      <c r="A13" s="21"/>
      <c r="B13" s="22"/>
      <c r="C13" s="22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</row>
    <row r="14" spans="1:16" x14ac:dyDescent="0.25">
      <c r="A14" s="21"/>
      <c r="B14" s="22"/>
      <c r="C14" s="22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</row>
    <row r="15" spans="1:16" x14ac:dyDescent="0.25">
      <c r="A15" s="21"/>
      <c r="B15" s="22"/>
      <c r="C15" s="22"/>
      <c r="D15" s="22"/>
      <c r="E15" s="22"/>
      <c r="F15" s="22"/>
      <c r="G15" s="22"/>
      <c r="H15" s="22"/>
      <c r="I15" s="21"/>
      <c r="J15" s="21"/>
      <c r="K15" s="21"/>
      <c r="L15" s="21"/>
      <c r="M15" s="21"/>
      <c r="N15" s="21"/>
      <c r="O15" s="21"/>
      <c r="P15" s="21"/>
    </row>
    <row r="18" spans="2:8" x14ac:dyDescent="0.25">
      <c r="C18" s="25" t="s">
        <v>13</v>
      </c>
      <c r="H18" s="19"/>
    </row>
    <row r="19" spans="2:8" x14ac:dyDescent="0.25">
      <c r="B19" s="29" t="s">
        <v>19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</row>
    <row r="20" spans="2:8" x14ac:dyDescent="0.25">
      <c r="B20" s="26" t="s">
        <v>17</v>
      </c>
      <c r="C20" s="26">
        <v>199</v>
      </c>
      <c r="D20" s="26">
        <v>202</v>
      </c>
      <c r="E20" s="26">
        <v>213</v>
      </c>
      <c r="F20" s="26">
        <v>267</v>
      </c>
      <c r="G20" s="27">
        <v>634</v>
      </c>
      <c r="H20" s="31">
        <v>2590</v>
      </c>
    </row>
    <row r="21" spans="2:8" x14ac:dyDescent="0.25">
      <c r="B21" s="26" t="s">
        <v>18</v>
      </c>
      <c r="C21" s="26">
        <v>15.0715</v>
      </c>
      <c r="D21" s="26">
        <v>15.0715</v>
      </c>
      <c r="E21" s="26">
        <v>15.071300000000001</v>
      </c>
      <c r="F21" s="26">
        <v>15.070600000000001</v>
      </c>
      <c r="G21" s="27">
        <v>15.057700000000001</v>
      </c>
      <c r="H21" s="31">
        <v>15.0458</v>
      </c>
    </row>
    <row r="22" spans="2:8" x14ac:dyDescent="0.25">
      <c r="B22" s="26" t="s">
        <v>20</v>
      </c>
      <c r="C22" s="30">
        <f>(C21-H21)*100/H21</f>
        <v>0.17081178800728775</v>
      </c>
      <c r="D22" s="30">
        <f>(D21-H21)*100/H21</f>
        <v>0.17081178800728775</v>
      </c>
      <c r="E22" s="30">
        <f>(E21-H21)*100/H21</f>
        <v>0.16948251339244816</v>
      </c>
      <c r="F22" s="30">
        <f>(F21-H21)*100/H21</f>
        <v>0.16483005224049782</v>
      </c>
      <c r="G22" s="30">
        <f>(G21-H21)*100/H21</f>
        <v>7.9091839583144058E-2</v>
      </c>
      <c r="H22" s="30">
        <v>0</v>
      </c>
    </row>
  </sheetData>
  <mergeCells count="1">
    <mergeCell ref="C11:D11"/>
  </mergeCells>
  <pageMargins left="0.39370078740157483" right="0.39370078740157483" top="0.39370078740157483" bottom="0.39370078740157483" header="0.51181102362204722" footer="0.51181102362204722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FB782-8475-4597-8E4D-D173B78F66FD}">
  <sheetPr>
    <pageSetUpPr fitToPage="1"/>
  </sheetPr>
  <dimension ref="B2:I18"/>
  <sheetViews>
    <sheetView tabSelected="1" zoomScale="115" zoomScaleNormal="115" workbookViewId="0">
      <selection activeCell="N18" sqref="N18"/>
    </sheetView>
  </sheetViews>
  <sheetFormatPr defaultRowHeight="13.2" x14ac:dyDescent="0.25"/>
  <cols>
    <col min="2" max="2" width="9.109375" style="2" customWidth="1"/>
    <col min="3" max="3" width="7.88671875" style="2" customWidth="1"/>
    <col min="4" max="4" width="10.44140625" style="2" customWidth="1"/>
    <col min="5" max="8" width="9.109375" style="2" customWidth="1"/>
  </cols>
  <sheetData>
    <row r="2" spans="2:9" s="1" customFormat="1" ht="22.8" x14ac:dyDescent="0.25">
      <c r="B2" s="5" t="s">
        <v>9</v>
      </c>
      <c r="C2" s="5" t="s">
        <v>10</v>
      </c>
      <c r="D2" s="5" t="s">
        <v>10</v>
      </c>
      <c r="E2" s="5" t="s">
        <v>11</v>
      </c>
      <c r="F2" s="5" t="s">
        <v>6</v>
      </c>
      <c r="G2" s="7" t="s">
        <v>5</v>
      </c>
      <c r="H2" s="6" t="s">
        <v>12</v>
      </c>
    </row>
    <row r="3" spans="2:9" ht="13.8" x14ac:dyDescent="0.3">
      <c r="B3" s="3" t="s">
        <v>16</v>
      </c>
      <c r="C3" s="3" t="s">
        <v>7</v>
      </c>
      <c r="D3" s="3" t="s">
        <v>0</v>
      </c>
      <c r="E3" s="3" t="s">
        <v>1</v>
      </c>
      <c r="F3" s="3" t="s">
        <v>1</v>
      </c>
      <c r="G3" s="8" t="s">
        <v>2</v>
      </c>
      <c r="H3" s="4" t="s">
        <v>3</v>
      </c>
    </row>
    <row r="4" spans="2:9" ht="13.8" x14ac:dyDescent="0.3">
      <c r="B4" s="9">
        <v>0.1</v>
      </c>
      <c r="C4" s="10">
        <v>50</v>
      </c>
      <c r="D4" s="11">
        <f t="shared" ref="D4:D6" si="0">B4*C4</f>
        <v>5</v>
      </c>
      <c r="E4" s="9">
        <v>1581</v>
      </c>
      <c r="F4" s="9">
        <f t="shared" ref="F4:F6" si="1">LOG10(E4)</f>
        <v>3.1989318699322089</v>
      </c>
      <c r="G4" s="12">
        <v>22.330300000000001</v>
      </c>
      <c r="H4" s="11">
        <f t="shared" ref="H4:H10" si="2">100*(G4-$G$9)/$G$9</f>
        <v>2.0491822008143692</v>
      </c>
    </row>
    <row r="5" spans="2:9" ht="13.8" x14ac:dyDescent="0.3">
      <c r="B5" s="9">
        <v>0.1</v>
      </c>
      <c r="C5" s="10">
        <v>20</v>
      </c>
      <c r="D5" s="11">
        <f t="shared" si="0"/>
        <v>2</v>
      </c>
      <c r="E5" s="9">
        <v>4056</v>
      </c>
      <c r="F5" s="9">
        <f t="shared" si="1"/>
        <v>3.6080979463252794</v>
      </c>
      <c r="G5" s="12">
        <v>22.088899999999999</v>
      </c>
      <c r="H5" s="11">
        <f t="shared" si="2"/>
        <v>0.9459873228558634</v>
      </c>
    </row>
    <row r="6" spans="2:9" ht="13.8" x14ac:dyDescent="0.3">
      <c r="B6" s="9">
        <v>0.1</v>
      </c>
      <c r="C6" s="10">
        <v>10</v>
      </c>
      <c r="D6" s="11">
        <f t="shared" si="0"/>
        <v>1</v>
      </c>
      <c r="E6" s="9">
        <v>13081</v>
      </c>
      <c r="F6" s="9">
        <f t="shared" si="1"/>
        <v>4.1166409456611293</v>
      </c>
      <c r="G6" s="12">
        <v>21.967400000000001</v>
      </c>
      <c r="H6" s="11">
        <f t="shared" si="2"/>
        <v>0.39073389422307792</v>
      </c>
    </row>
    <row r="7" spans="2:9" ht="13.8" x14ac:dyDescent="0.3">
      <c r="B7" s="9">
        <v>0.1</v>
      </c>
      <c r="C7" s="10">
        <v>5</v>
      </c>
      <c r="D7" s="11">
        <f>B7*C7</f>
        <v>0.5</v>
      </c>
      <c r="E7" s="9">
        <v>49936</v>
      </c>
      <c r="F7" s="9">
        <f>LOG10(E7)</f>
        <v>4.6984137513212572</v>
      </c>
      <c r="G7" s="12">
        <v>21.908999999999999</v>
      </c>
      <c r="H7" s="11">
        <f t="shared" si="2"/>
        <v>0.12384664951396925</v>
      </c>
    </row>
    <row r="8" spans="2:9" ht="13.8" x14ac:dyDescent="0.3">
      <c r="B8" s="9">
        <v>0.1</v>
      </c>
      <c r="C8" s="10">
        <v>2</v>
      </c>
      <c r="D8" s="11">
        <f t="shared" ref="D8:D9" si="3">B8*C8</f>
        <v>0.2</v>
      </c>
      <c r="E8" s="9">
        <v>305744</v>
      </c>
      <c r="F8" s="9">
        <f t="shared" ref="F8:F10" si="4">LOG10(E8)</f>
        <v>5.4853579430837627</v>
      </c>
      <c r="G8" s="12">
        <v>21.8825</v>
      </c>
      <c r="H8" s="11">
        <f t="shared" si="2"/>
        <v>2.7419922401555699E-3</v>
      </c>
    </row>
    <row r="9" spans="2:9" ht="13.8" x14ac:dyDescent="0.3">
      <c r="B9" s="9">
        <v>0.1</v>
      </c>
      <c r="C9" s="10">
        <v>1</v>
      </c>
      <c r="D9" s="11">
        <f t="shared" si="3"/>
        <v>0.1</v>
      </c>
      <c r="E9" s="9">
        <v>1227129</v>
      </c>
      <c r="F9" s="9">
        <f t="shared" si="4"/>
        <v>6.0888902196490466</v>
      </c>
      <c r="G9" s="12">
        <v>21.881900000000002</v>
      </c>
      <c r="H9" s="11">
        <f t="shared" si="2"/>
        <v>0</v>
      </c>
    </row>
    <row r="10" spans="2:9" ht="13.8" x14ac:dyDescent="0.3">
      <c r="B10" s="13" t="s">
        <v>13</v>
      </c>
      <c r="C10" s="32" t="s">
        <v>15</v>
      </c>
      <c r="D10" s="33"/>
      <c r="E10" s="14">
        <v>6383</v>
      </c>
      <c r="F10" s="13">
        <f t="shared" si="4"/>
        <v>3.8050248444298052</v>
      </c>
      <c r="G10" s="14">
        <v>21.967700000000001</v>
      </c>
      <c r="H10" s="20">
        <f t="shared" si="2"/>
        <v>0.39210489034315565</v>
      </c>
    </row>
    <row r="14" spans="2:9" x14ac:dyDescent="0.25">
      <c r="C14" s="25" t="s">
        <v>13</v>
      </c>
      <c r="H14" s="19"/>
    </row>
    <row r="15" spans="2:9" x14ac:dyDescent="0.25">
      <c r="B15" s="29" t="s">
        <v>19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t="s">
        <v>21</v>
      </c>
    </row>
    <row r="16" spans="2:9" x14ac:dyDescent="0.25">
      <c r="B16" s="26" t="s">
        <v>17</v>
      </c>
      <c r="C16" s="26">
        <v>4023</v>
      </c>
      <c r="D16" s="26">
        <v>4026</v>
      </c>
      <c r="E16" s="26">
        <v>4049</v>
      </c>
      <c r="F16" s="26">
        <v>4071</v>
      </c>
      <c r="G16" s="27">
        <v>4382</v>
      </c>
      <c r="H16" s="31">
        <v>6383</v>
      </c>
    </row>
    <row r="17" spans="2:8" x14ac:dyDescent="0.25">
      <c r="B17" s="26" t="s">
        <v>18</v>
      </c>
      <c r="C17" s="26">
        <v>21.999700000000001</v>
      </c>
      <c r="D17" s="26">
        <v>21.999700000000001</v>
      </c>
      <c r="E17" s="26">
        <v>21.999700000000001</v>
      </c>
      <c r="F17" s="26">
        <v>21.9984</v>
      </c>
      <c r="G17" s="27">
        <v>22.000599999999999</v>
      </c>
      <c r="H17" s="31">
        <v>21.967700000000001</v>
      </c>
    </row>
    <row r="18" spans="2:8" x14ac:dyDescent="0.25">
      <c r="B18" s="26" t="s">
        <v>20</v>
      </c>
      <c r="C18" s="30">
        <f>(C17-H17)*100/H17</f>
        <v>0.14566841317024554</v>
      </c>
      <c r="D18" s="30">
        <f>(D17-H17)*100/H17</f>
        <v>0.14566841317024554</v>
      </c>
      <c r="E18" s="30">
        <f>(E17-H17)*100/H17</f>
        <v>0.14566841317024554</v>
      </c>
      <c r="F18" s="30">
        <f>(F17-H17)*100/H17</f>
        <v>0.13975063388520192</v>
      </c>
      <c r="G18" s="30">
        <f>(G17-H17)*100/H17</f>
        <v>0.14976533729064914</v>
      </c>
      <c r="H18" s="30">
        <v>0</v>
      </c>
    </row>
  </sheetData>
  <mergeCells count="1">
    <mergeCell ref="C10:D10"/>
  </mergeCells>
  <pageMargins left="0.39370078740157483" right="0.39370078740157483" top="0.39370078740157483" bottom="0.39370078740157483" header="0.51181102362204722" footer="0.51181102362204722"/>
  <pageSetup paperSize="9" scale="72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B5ABF79B96804D8881434C85CA1AF8" ma:contentTypeVersion="13" ma:contentTypeDescription="Create a new document." ma:contentTypeScope="" ma:versionID="195ab0943c59310474a666503a34d74b">
  <xsd:schema xmlns:xsd="http://www.w3.org/2001/XMLSchema" xmlns:xs="http://www.w3.org/2001/XMLSchema" xmlns:p="http://schemas.microsoft.com/office/2006/metadata/properties" xmlns:ns2="04f4c5ac-2b6a-4843-9514-be219d9367b7" xmlns:ns3="e50aa437-6f0a-4f80-b265-56d98a0c40d7" targetNamespace="http://schemas.microsoft.com/office/2006/metadata/properties" ma:root="true" ma:fieldsID="c794fbc68ddd410644b3dc1aad1ed042" ns2:_="" ns3:_="">
    <xsd:import namespace="04f4c5ac-2b6a-4843-9514-be219d9367b7"/>
    <xsd:import namespace="e50aa437-6f0a-4f80-b265-56d98a0c4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f4c5ac-2b6a-4843-9514-be219d936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1fb43402-f6db-4471-8f0c-6807ad2f4f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0aa437-6f0a-4f80-b265-56d98a0c40d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f935b60-cb31-485a-b909-d0d17a2442db}" ma:internalName="TaxCatchAll" ma:showField="CatchAllData" ma:web="e50aa437-6f0a-4f80-b265-56d98a0c4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0aa437-6f0a-4f80-b265-56d98a0c40d7" xsi:nil="true"/>
    <lcf76f155ced4ddcb4097134ff3c332f xmlns="04f4c5ac-2b6a-4843-9514-be219d9367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E0ADBE-C7DE-47DE-840A-0CED4506DA87}"/>
</file>

<file path=customXml/itemProps2.xml><?xml version="1.0" encoding="utf-8"?>
<ds:datastoreItem xmlns:ds="http://schemas.openxmlformats.org/officeDocument/2006/customXml" ds:itemID="{F4614324-9D0F-4769-A597-D089291498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E31E4D-7693-4A72-9BC3-F2038BC6E6A3}">
  <ds:schemaRefs>
    <ds:schemaRef ds:uri="http://schemas.microsoft.com/office/2006/metadata/properties"/>
    <ds:schemaRef ds:uri="http://schemas.microsoft.com/office/infopath/2007/PartnerControls"/>
    <ds:schemaRef ds:uri="e50aa437-6f0a-4f80-b265-56d98a0c40d7"/>
    <ds:schemaRef ds:uri="04f4c5ac-2b6a-4843-9514-be219d9367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model1</vt:lpstr>
      <vt:lpstr>model2</vt:lpstr>
      <vt:lpstr>3-wooden frame</vt:lpstr>
      <vt:lpstr>5-alu frame </vt:lpstr>
    </vt:vector>
  </TitlesOfParts>
  <Company>Physibel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 Standaert</dc:creator>
  <cp:lastModifiedBy>Kim Anh Thao Nguyen</cp:lastModifiedBy>
  <cp:lastPrinted>2015-05-07T13:50:25Z</cp:lastPrinted>
  <dcterms:created xsi:type="dcterms:W3CDTF">2015-05-07T12:45:51Z</dcterms:created>
  <dcterms:modified xsi:type="dcterms:W3CDTF">2025-12-04T08:16:08Z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0x010100A0B5ABF79B96804D8881434C85CA1AF8</vt:lpwstr>
  </property>
</Properties>
</file>